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bens\Documents\PROJEKTI\Ljubljana-Divača\Borovnica-Verd\"/>
    </mc:Choice>
  </mc:AlternateContent>
  <xr:revisionPtr revIDLastSave="0" documentId="8_{F4DBF3B6-3911-4131-969D-BA0C10F31E54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GGH-odsek Borovnica-Verd_IZN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" l="1"/>
  <c r="C28" i="2"/>
</calcChain>
</file>

<file path=xl/sharedStrings.xml><?xml version="1.0" encoding="utf-8"?>
<sst xmlns="http://schemas.openxmlformats.org/spreadsheetml/2006/main" count="114" uniqueCount="114">
  <si>
    <t>PREDVIDENA DELA</t>
  </si>
  <si>
    <t>ŠTEVILO ENOT</t>
  </si>
  <si>
    <t xml:space="preserve">I. TERENSKA DELA </t>
  </si>
  <si>
    <t>Odpiranje, klasifikacija in določitev vzorca</t>
  </si>
  <si>
    <t>Konsistenčne meje po Atterbergu</t>
  </si>
  <si>
    <t>Zrnavostna sestava</t>
  </si>
  <si>
    <t>Poročilo o laboratorijskih preiskavah</t>
  </si>
  <si>
    <t>Cevitev vrtin (m)</t>
  </si>
  <si>
    <t>SPT preiskava (3/vrtino)</t>
  </si>
  <si>
    <t xml:space="preserve">preiskava z zemljinskim presiometrom Menard </t>
  </si>
  <si>
    <t>Hidrogeološke raziskave v vrtinah in sondažnih jaških</t>
  </si>
  <si>
    <t>popis sondažnih jaškov (kom)</t>
  </si>
  <si>
    <t>izvedba lahke dinamične penetracije do 4 m (LDP) (kom)</t>
  </si>
  <si>
    <t>Nalivalni preizkus v vrtini (kom)</t>
  </si>
  <si>
    <t>Nalivalni preizkus v sondažnem jašku (kom)</t>
  </si>
  <si>
    <t>Enoosna tlačna trdnost zemljine</t>
  </si>
  <si>
    <t>Stisljivost v edometru z vodoprepustnostjo</t>
  </si>
  <si>
    <t>čuvaj med izvedbo jaškov na progi in ob progi (pavšal)</t>
  </si>
  <si>
    <t>Opomba:</t>
  </si>
  <si>
    <t xml:space="preserve">Naravna vlažnost </t>
  </si>
  <si>
    <t xml:space="preserve">Prostorninska masa </t>
  </si>
  <si>
    <t>Premik med vrtinami (kom)</t>
  </si>
  <si>
    <t xml:space="preserve">Izdelava geološko-geotehničnega elaborata o sestavi tal in pogojih temeljenja opornih/podpornih zidov </t>
  </si>
  <si>
    <t>Geomehansko vrtanje s 100% jedrovanjem -zemljina (m)</t>
  </si>
  <si>
    <t>Geomehansko vrtanje s 100% jedrovanjem -hribina - enojni jedrnik (m)</t>
  </si>
  <si>
    <t>Geomehansko vrtanje s 100% jedrovanjem -hribina - dvostenski jedrnik (m)</t>
  </si>
  <si>
    <t>preiskava s hribinskim presiometrom OYO (3 meritve na odsek)</t>
  </si>
  <si>
    <t>pomoč vrtalne ekipe pri izvedbi meritev, povrtavanje (ura)</t>
  </si>
  <si>
    <t>Enoosna tlačna trdnost kamnine ali 3x točkovni trdnostni indeks</t>
  </si>
  <si>
    <t>Strižna trdnost zemljin v direktnem strižnem aparatu</t>
  </si>
  <si>
    <t>sondažni jašek globine min. 1 m na žel. progi - med pragovi. Ročni ali strojni izkop, meritve Evd 3x, odvzem vzorcev, zasip in utrditev po končanih delih (kom)</t>
  </si>
  <si>
    <t xml:space="preserve">Podan je predlog obsega GGH raziskav. Pred pričetkom del mora izdelovalec GGH raziskav pripraviti tehnološki elaborat, v katerem bo podal morebitni korigiran predlog preiskav, terminski plan, seznam izdelovalcev posameznih sklopov del, seznam opreme in opis izvedbe posameznih del in priložil vse potrebne priloge in dovoljenja za delo v progovnem pasu. V ponudbeni ceni morajo biti zajeta vsa dela in stroški potrebni za popolno dokončanje vseh del po projektni nalogi oz. pogodbi. Stroški in dela, ki ni so posebej specificirani v specifikaciji ponudbene cene, kot npr. materialni stroški,   stroški pridobivanja podatkov in podlag, stroški zakoličb komunalne insfrastrukture, poučevanja in dovoljenja za delo v progovnem pasu, strošek progovnega čuvaja,  stroški izdelave  poročil, stroški morebitnega pridobivanja soglasij,  stroški, ki izhajajo iz veljavne zakonodaje ter ostali morebitni dodatni stroški povezani z izvedbo naloge morajo biti zajeti v cenah na enoto ponudbenega predračuna. </t>
  </si>
  <si>
    <t xml:space="preserve">Predlog programa geološko-geotehničnih raziskav (GGH) za fazo izvedbenega načrta (IZN) za "Izdelava projektne dokumentacije za nadgradnjo dela progovnega odseka Borovnica - Verd,  na progi št. 50 Ljubljana – Sežana – d.m., v segmentu od km 592+750 pa do km 594+800."  </t>
  </si>
  <si>
    <t>Transport vrtalne garniture - izven železnice</t>
  </si>
  <si>
    <t>Geomehanske vrtine globine do 15 m (povprečna globina ca. 7 m) - 15 vrtin - 110 m, objekti-9 vrtin, zidovi-4 vrtine, trasa-2 vrtini</t>
  </si>
  <si>
    <t>Priprava delovišča, ureditev dovoljenj - SŽ, ZG, zakoličbe, soglasje za gozdne vlake  (pavšal)</t>
  </si>
  <si>
    <t>čuvaj med izvedbo vrtin v progovnem pasu (ura)</t>
  </si>
  <si>
    <t>Sondažni jaški - trasa, objekti, prepusti, zidovi</t>
  </si>
  <si>
    <t>Inženirsko-geološko kartiranje trase železnice in zalednih brežin (dan/inž)</t>
  </si>
  <si>
    <t xml:space="preserve">Geofizikalne preiskave </t>
  </si>
  <si>
    <t>Georadarske preiskave - antena 200 do 400  MHz -določitev globine trdne podlage,kavernoznosti (m)</t>
  </si>
  <si>
    <t>Geoelektrična tomografija - ERT (m)</t>
  </si>
  <si>
    <t>Seizmično profiliranje - refrakcija ali MASW  (m)</t>
  </si>
  <si>
    <t>Pregled arhivske  dokumentacije (arhiv DRSI, SŽ)(dan)</t>
  </si>
  <si>
    <t xml:space="preserve">Izdelava geološko-geotehničnega  in hidrogeološkega elaborata o sestavi tal in pogojih rekonstrukcije  trase, prepustov, odvodnjavanja, peronov </t>
  </si>
  <si>
    <t xml:space="preserve">Izdelava geološko-geotehničnega elaborata o sestavi tal in pogojih temeljenja objektov - prepust, most, viadukt </t>
  </si>
  <si>
    <t>Načrt zaščite brežin pred izpadi skalnih blokov iz vkopov in zalednih brežin (npr. mreže ali visoko natezne sidrane mreže, podajno lovilne ograje ipd.)</t>
  </si>
  <si>
    <t>geodetski posnetek lokacij izvedenih preiskav (kos)</t>
  </si>
  <si>
    <t>Dinamične penetracije - trasa, prepusti, objekti</t>
  </si>
  <si>
    <t>strojni sondažni jašek globine 3 m, 2x Evd (kom) - območje žel. proge</t>
  </si>
  <si>
    <t>strojni sondažni jašek globine 3 m, 2x Evd (kom) - izven območja proge</t>
  </si>
  <si>
    <t>čuvaj med izvedbo DPL na progi (pavšal)</t>
  </si>
  <si>
    <t>Transport vrtalne garniture in bagra (po železnici)</t>
  </si>
  <si>
    <t>Izdelava novih in ureditev starih  dostopnih vlak do območja železnice, cca. 3 vlake, dolžina 1500 m</t>
  </si>
  <si>
    <t>popis vrtin, spremljava vrtanja (dan)</t>
  </si>
  <si>
    <t>Odvzem vzorcev zemljin, hribin in obloge za lab. preiskave (kom)</t>
  </si>
  <si>
    <t>odškodnine za izvedbe preiskav in dostopnih vlak (ocena)</t>
  </si>
  <si>
    <t>I.</t>
  </si>
  <si>
    <t>I.1</t>
  </si>
  <si>
    <t>I.1.1</t>
  </si>
  <si>
    <t>I.1.2</t>
  </si>
  <si>
    <t>I.1.3</t>
  </si>
  <si>
    <t>I.1.4</t>
  </si>
  <si>
    <t>I.1.5</t>
  </si>
  <si>
    <t>I.1.6</t>
  </si>
  <si>
    <t>I.1.7</t>
  </si>
  <si>
    <t>I.1.8</t>
  </si>
  <si>
    <t>I.1.9</t>
  </si>
  <si>
    <t>I.1.10</t>
  </si>
  <si>
    <t>I.1.11</t>
  </si>
  <si>
    <t>I.1.12</t>
  </si>
  <si>
    <t>I.1.13</t>
  </si>
  <si>
    <t>I.1.14</t>
  </si>
  <si>
    <t>I.1.15</t>
  </si>
  <si>
    <t>I.1.16</t>
  </si>
  <si>
    <t>I.2</t>
  </si>
  <si>
    <t>I.2.1</t>
  </si>
  <si>
    <t>I.2.2</t>
  </si>
  <si>
    <t>I.2.3</t>
  </si>
  <si>
    <t>I.2.4</t>
  </si>
  <si>
    <t>I.2.5</t>
  </si>
  <si>
    <t>I.2.6</t>
  </si>
  <si>
    <t>I.3</t>
  </si>
  <si>
    <t>I.3.1</t>
  </si>
  <si>
    <t>I.3.2</t>
  </si>
  <si>
    <t>I.4</t>
  </si>
  <si>
    <t>I.4.1</t>
  </si>
  <si>
    <t>I.4.2</t>
  </si>
  <si>
    <t>I.4.3</t>
  </si>
  <si>
    <t>I.4.4</t>
  </si>
  <si>
    <t>I.5</t>
  </si>
  <si>
    <t>I.5.1</t>
  </si>
  <si>
    <t>I.5.2</t>
  </si>
  <si>
    <t>I.5.3</t>
  </si>
  <si>
    <t>II.</t>
  </si>
  <si>
    <t>II.1</t>
  </si>
  <si>
    <t>II.2</t>
  </si>
  <si>
    <t>II.3</t>
  </si>
  <si>
    <t>II.4</t>
  </si>
  <si>
    <t>II.5</t>
  </si>
  <si>
    <t>II.6</t>
  </si>
  <si>
    <t>II.7</t>
  </si>
  <si>
    <t>II.8</t>
  </si>
  <si>
    <t>II.9</t>
  </si>
  <si>
    <t>II.10</t>
  </si>
  <si>
    <t>III.</t>
  </si>
  <si>
    <t>III.1</t>
  </si>
  <si>
    <t>III.2</t>
  </si>
  <si>
    <t>III.3</t>
  </si>
  <si>
    <t>III.4</t>
  </si>
  <si>
    <t>III.5</t>
  </si>
  <si>
    <t>Z.št.</t>
  </si>
  <si>
    <t xml:space="preserve">LABORATORIJSKE PREISKAVE </t>
  </si>
  <si>
    <t xml:space="preserve">IZDELAVA POROČIL IN ELABORATOV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</si>
</sst>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7" fillId="3" borderId="2" applyNumberFormat="0" applyAlignment="0" applyProtection="0"/>
    <xf numFmtId="0" fontId="5" fillId="0" borderId="0"/>
    <xf numFmtId="0" fontId="8" fillId="0" borderId="0"/>
    <xf numFmtId="0" fontId="8" fillId="0" borderId="0"/>
  </cellStyleXfs>
  <cellXfs count="25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0" fillId="0" borderId="0" xfId="0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164" fontId="0" fillId="0" borderId="0" xfId="0" applyNumberFormat="1" applyFont="1"/>
    <xf numFmtId="0" fontId="1" fillId="0" borderId="1" xfId="0" applyFont="1" applyBorder="1"/>
    <xf numFmtId="0" fontId="2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0" fillId="0" borderId="0" xfId="0" applyFont="1" applyAlignment="1">
      <alignment horizontal="left" wrapText="1"/>
    </xf>
  </cellXfs>
  <cellStyles count="6">
    <cellStyle name="Izhod" xfId="2" builtinId="21" customBuiltin="1"/>
    <cellStyle name="Navadno" xfId="0" builtinId="0"/>
    <cellStyle name="Navadno 2" xfId="3" xr:uid="{9435E3F8-57BE-4D65-89A1-42A9C1A18957}"/>
    <cellStyle name="Navadno 3" xfId="5" xr:uid="{82719F0B-FF31-406E-AD4B-3C70C3C8E0EE}"/>
    <cellStyle name="Normal 2" xfId="1" xr:uid="{00000000-0005-0000-0000-000001000000}"/>
    <cellStyle name="Normal_Sheet1" xfId="4" xr:uid="{29620887-AE0F-478C-A6D7-01E9076174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zoomScale="115" zoomScaleNormal="115" workbookViewId="0">
      <selection activeCell="E8" sqref="E8"/>
    </sheetView>
  </sheetViews>
  <sheetFormatPr defaultColWidth="8.85546875" defaultRowHeight="15" x14ac:dyDescent="0.25"/>
  <cols>
    <col min="1" max="1" width="8.85546875" style="17"/>
    <col min="2" max="2" width="67.7109375" style="1" customWidth="1"/>
    <col min="3" max="3" width="13" style="8" customWidth="1"/>
    <col min="4" max="4" width="12.42578125" style="1" bestFit="1" customWidth="1"/>
    <col min="5" max="5" width="13.5703125" style="1" customWidth="1"/>
    <col min="6" max="8" width="8.85546875" style="1"/>
    <col min="9" max="9" width="13.85546875" style="1" customWidth="1"/>
    <col min="10" max="10" width="8.85546875" style="1"/>
    <col min="11" max="11" width="18.7109375" style="1" customWidth="1"/>
    <col min="12" max="16384" width="8.85546875" style="1"/>
  </cols>
  <sheetData>
    <row r="1" spans="1:5" ht="70.5" customHeight="1" x14ac:dyDescent="0.25">
      <c r="B1" s="23" t="s">
        <v>32</v>
      </c>
      <c r="C1" s="23"/>
    </row>
    <row r="3" spans="1:5" ht="31.15" customHeight="1" x14ac:dyDescent="0.25">
      <c r="A3" s="18" t="s">
        <v>111</v>
      </c>
      <c r="B3" s="15" t="s">
        <v>0</v>
      </c>
      <c r="C3" s="16" t="s">
        <v>1</v>
      </c>
    </row>
    <row r="4" spans="1:5" ht="18" customHeight="1" x14ac:dyDescent="0.25">
      <c r="A4" s="18"/>
      <c r="B4" s="4"/>
      <c r="C4" s="3"/>
    </row>
    <row r="5" spans="1:5" x14ac:dyDescent="0.25">
      <c r="A5" s="19" t="s">
        <v>57</v>
      </c>
      <c r="B5" s="10" t="s">
        <v>2</v>
      </c>
      <c r="C5" s="11"/>
      <c r="D5" s="14"/>
      <c r="E5" s="14"/>
    </row>
    <row r="6" spans="1:5" ht="26.25" x14ac:dyDescent="0.25">
      <c r="A6" s="19" t="s">
        <v>58</v>
      </c>
      <c r="B6" s="13" t="s">
        <v>34</v>
      </c>
      <c r="C6" s="12"/>
    </row>
    <row r="7" spans="1:5" x14ac:dyDescent="0.25">
      <c r="A7" s="18" t="s">
        <v>59</v>
      </c>
      <c r="B7" s="5" t="s">
        <v>52</v>
      </c>
      <c r="C7" s="3">
        <v>4</v>
      </c>
    </row>
    <row r="8" spans="1:5" x14ac:dyDescent="0.25">
      <c r="A8" s="18" t="s">
        <v>60</v>
      </c>
      <c r="B8" s="5" t="s">
        <v>33</v>
      </c>
      <c r="C8" s="3">
        <v>3</v>
      </c>
    </row>
    <row r="9" spans="1:5" ht="26.25" x14ac:dyDescent="0.25">
      <c r="A9" s="18" t="s">
        <v>61</v>
      </c>
      <c r="B9" s="5" t="s">
        <v>35</v>
      </c>
      <c r="C9" s="3">
        <v>1</v>
      </c>
    </row>
    <row r="10" spans="1:5" ht="26.25" x14ac:dyDescent="0.25">
      <c r="A10" s="18" t="s">
        <v>62</v>
      </c>
      <c r="B10" s="5" t="s">
        <v>53</v>
      </c>
      <c r="C10" s="3">
        <v>1</v>
      </c>
    </row>
    <row r="11" spans="1:5" x14ac:dyDescent="0.25">
      <c r="A11" s="18" t="s">
        <v>63</v>
      </c>
      <c r="B11" s="5" t="s">
        <v>21</v>
      </c>
      <c r="C11" s="12">
        <v>8</v>
      </c>
    </row>
    <row r="12" spans="1:5" x14ac:dyDescent="0.25">
      <c r="A12" s="18" t="s">
        <v>64</v>
      </c>
      <c r="B12" s="5" t="s">
        <v>23</v>
      </c>
      <c r="C12" s="12">
        <v>25</v>
      </c>
    </row>
    <row r="13" spans="1:5" x14ac:dyDescent="0.25">
      <c r="A13" s="18" t="s">
        <v>65</v>
      </c>
      <c r="B13" s="5" t="s">
        <v>24</v>
      </c>
      <c r="C13" s="12">
        <v>55</v>
      </c>
    </row>
    <row r="14" spans="1:5" x14ac:dyDescent="0.25">
      <c r="A14" s="18" t="s">
        <v>66</v>
      </c>
      <c r="B14" s="5" t="s">
        <v>25</v>
      </c>
      <c r="C14" s="12">
        <v>30</v>
      </c>
    </row>
    <row r="15" spans="1:5" x14ac:dyDescent="0.25">
      <c r="A15" s="18" t="s">
        <v>67</v>
      </c>
      <c r="B15" s="5" t="s">
        <v>7</v>
      </c>
      <c r="C15" s="3">
        <v>80</v>
      </c>
    </row>
    <row r="16" spans="1:5" x14ac:dyDescent="0.25">
      <c r="A16" s="18" t="s">
        <v>68</v>
      </c>
      <c r="B16" s="5" t="s">
        <v>8</v>
      </c>
      <c r="C16" s="3">
        <v>45</v>
      </c>
    </row>
    <row r="17" spans="1:3" x14ac:dyDescent="0.25">
      <c r="A17" s="18" t="s">
        <v>69</v>
      </c>
      <c r="B17" s="5" t="s">
        <v>9</v>
      </c>
      <c r="C17" s="3">
        <v>3</v>
      </c>
    </row>
    <row r="18" spans="1:3" x14ac:dyDescent="0.25">
      <c r="A18" s="18" t="s">
        <v>70</v>
      </c>
      <c r="B18" s="5" t="s">
        <v>26</v>
      </c>
      <c r="C18" s="3">
        <v>4</v>
      </c>
    </row>
    <row r="19" spans="1:3" x14ac:dyDescent="0.25">
      <c r="A19" s="18" t="s">
        <v>71</v>
      </c>
      <c r="B19" s="5" t="s">
        <v>27</v>
      </c>
      <c r="C19" s="3">
        <v>20</v>
      </c>
    </row>
    <row r="20" spans="1:3" x14ac:dyDescent="0.25">
      <c r="A20" s="18" t="s">
        <v>72</v>
      </c>
      <c r="B20" s="5" t="s">
        <v>54</v>
      </c>
      <c r="C20" s="3">
        <v>10</v>
      </c>
    </row>
    <row r="21" spans="1:3" x14ac:dyDescent="0.25">
      <c r="A21" s="18" t="s">
        <v>73</v>
      </c>
      <c r="B21" s="5" t="s">
        <v>36</v>
      </c>
      <c r="C21" s="3">
        <v>70</v>
      </c>
    </row>
    <row r="22" spans="1:3" x14ac:dyDescent="0.25">
      <c r="A22" s="18" t="s">
        <v>74</v>
      </c>
      <c r="B22" s="5" t="s">
        <v>56</v>
      </c>
      <c r="C22" s="3">
        <v>1</v>
      </c>
    </row>
    <row r="23" spans="1:3" x14ac:dyDescent="0.25">
      <c r="A23" s="19" t="s">
        <v>75</v>
      </c>
      <c r="B23" s="2" t="s">
        <v>37</v>
      </c>
      <c r="C23" s="3"/>
    </row>
    <row r="24" spans="1:3" ht="26.25" x14ac:dyDescent="0.25">
      <c r="A24" s="18" t="s">
        <v>76</v>
      </c>
      <c r="B24" s="5" t="s">
        <v>30</v>
      </c>
      <c r="C24" s="3">
        <v>8</v>
      </c>
    </row>
    <row r="25" spans="1:3" x14ac:dyDescent="0.25">
      <c r="A25" s="18" t="s">
        <v>77</v>
      </c>
      <c r="B25" s="5" t="s">
        <v>49</v>
      </c>
      <c r="C25" s="3">
        <v>10</v>
      </c>
    </row>
    <row r="26" spans="1:3" x14ac:dyDescent="0.25">
      <c r="A26" s="18" t="s">
        <v>78</v>
      </c>
      <c r="B26" s="5" t="s">
        <v>50</v>
      </c>
      <c r="C26" s="3">
        <v>15</v>
      </c>
    </row>
    <row r="27" spans="1:3" x14ac:dyDescent="0.25">
      <c r="A27" s="18" t="s">
        <v>79</v>
      </c>
      <c r="B27" s="5" t="s">
        <v>17</v>
      </c>
      <c r="C27" s="3">
        <v>60</v>
      </c>
    </row>
    <row r="28" spans="1:3" x14ac:dyDescent="0.25">
      <c r="A28" s="18" t="s">
        <v>80</v>
      </c>
      <c r="B28" s="5" t="s">
        <v>11</v>
      </c>
      <c r="C28" s="3">
        <f>C24+C25+C26</f>
        <v>33</v>
      </c>
    </row>
    <row r="29" spans="1:3" x14ac:dyDescent="0.25">
      <c r="A29" s="18" t="s">
        <v>81</v>
      </c>
      <c r="B29" s="5" t="s">
        <v>55</v>
      </c>
      <c r="C29" s="3">
        <v>80</v>
      </c>
    </row>
    <row r="30" spans="1:3" x14ac:dyDescent="0.25">
      <c r="A30" s="19" t="s">
        <v>82</v>
      </c>
      <c r="B30" s="2" t="s">
        <v>48</v>
      </c>
      <c r="C30" s="3"/>
    </row>
    <row r="31" spans="1:3" x14ac:dyDescent="0.25">
      <c r="A31" s="18" t="s">
        <v>83</v>
      </c>
      <c r="B31" s="5" t="s">
        <v>12</v>
      </c>
      <c r="C31" s="3">
        <v>15</v>
      </c>
    </row>
    <row r="32" spans="1:3" x14ac:dyDescent="0.25">
      <c r="A32" s="18" t="s">
        <v>84</v>
      </c>
      <c r="B32" s="5" t="s">
        <v>51</v>
      </c>
      <c r="C32" s="3">
        <v>35</v>
      </c>
    </row>
    <row r="33" spans="1:5" x14ac:dyDescent="0.25">
      <c r="A33" s="19" t="s">
        <v>85</v>
      </c>
      <c r="B33" s="2" t="s">
        <v>10</v>
      </c>
      <c r="C33" s="3"/>
    </row>
    <row r="34" spans="1:5" x14ac:dyDescent="0.25">
      <c r="A34" s="18" t="s">
        <v>86</v>
      </c>
      <c r="B34" s="5" t="s">
        <v>13</v>
      </c>
      <c r="C34" s="3">
        <v>1</v>
      </c>
    </row>
    <row r="35" spans="1:5" x14ac:dyDescent="0.25">
      <c r="A35" s="18" t="s">
        <v>87</v>
      </c>
      <c r="B35" s="5" t="s">
        <v>14</v>
      </c>
      <c r="C35" s="3">
        <v>3</v>
      </c>
    </row>
    <row r="36" spans="1:5" x14ac:dyDescent="0.25">
      <c r="A36" s="18" t="s">
        <v>88</v>
      </c>
      <c r="B36" s="5" t="s">
        <v>38</v>
      </c>
      <c r="C36" s="3">
        <v>5</v>
      </c>
    </row>
    <row r="37" spans="1:5" x14ac:dyDescent="0.25">
      <c r="A37" s="18" t="s">
        <v>89</v>
      </c>
      <c r="B37" s="5" t="s">
        <v>47</v>
      </c>
      <c r="C37" s="3">
        <f>15+C31+C25+C26</f>
        <v>55</v>
      </c>
    </row>
    <row r="38" spans="1:5" x14ac:dyDescent="0.25">
      <c r="A38" s="19" t="s">
        <v>90</v>
      </c>
      <c r="B38" s="2" t="s">
        <v>39</v>
      </c>
      <c r="C38" s="3"/>
    </row>
    <row r="39" spans="1:5" ht="26.25" x14ac:dyDescent="0.25">
      <c r="A39" s="18" t="s">
        <v>91</v>
      </c>
      <c r="B39" s="5" t="s">
        <v>40</v>
      </c>
      <c r="C39" s="3">
        <v>900</v>
      </c>
    </row>
    <row r="40" spans="1:5" x14ac:dyDescent="0.25">
      <c r="A40" s="18" t="s">
        <v>92</v>
      </c>
      <c r="B40" s="5" t="s">
        <v>41</v>
      </c>
      <c r="C40" s="3">
        <v>500</v>
      </c>
    </row>
    <row r="41" spans="1:5" x14ac:dyDescent="0.25">
      <c r="A41" s="18" t="s">
        <v>93</v>
      </c>
      <c r="B41" s="5" t="s">
        <v>42</v>
      </c>
      <c r="C41" s="3">
        <v>500</v>
      </c>
    </row>
    <row r="42" spans="1:5" x14ac:dyDescent="0.25">
      <c r="A42" s="19" t="s">
        <v>94</v>
      </c>
      <c r="B42" s="10" t="s">
        <v>112</v>
      </c>
      <c r="C42" s="11"/>
      <c r="D42" s="14"/>
      <c r="E42" s="14"/>
    </row>
    <row r="43" spans="1:5" x14ac:dyDescent="0.25">
      <c r="A43" s="18" t="s">
        <v>95</v>
      </c>
      <c r="B43" s="5" t="s">
        <v>3</v>
      </c>
      <c r="C43" s="3">
        <v>70</v>
      </c>
    </row>
    <row r="44" spans="1:5" x14ac:dyDescent="0.25">
      <c r="A44" s="18" t="s">
        <v>96</v>
      </c>
      <c r="B44" s="5" t="s">
        <v>19</v>
      </c>
      <c r="C44" s="3">
        <v>50</v>
      </c>
    </row>
    <row r="45" spans="1:5" x14ac:dyDescent="0.25">
      <c r="A45" s="18" t="s">
        <v>97</v>
      </c>
      <c r="B45" s="5" t="s">
        <v>20</v>
      </c>
      <c r="C45" s="3">
        <v>50</v>
      </c>
    </row>
    <row r="46" spans="1:5" x14ac:dyDescent="0.25">
      <c r="A46" s="18" t="s">
        <v>98</v>
      </c>
      <c r="B46" s="7" t="s">
        <v>4</v>
      </c>
      <c r="C46" s="6">
        <v>5</v>
      </c>
    </row>
    <row r="47" spans="1:5" x14ac:dyDescent="0.25">
      <c r="A47" s="18" t="s">
        <v>99</v>
      </c>
      <c r="B47" s="7" t="s">
        <v>5</v>
      </c>
      <c r="C47" s="6">
        <v>30</v>
      </c>
    </row>
    <row r="48" spans="1:5" x14ac:dyDescent="0.25">
      <c r="A48" s="18" t="s">
        <v>100</v>
      </c>
      <c r="B48" s="7" t="s">
        <v>15</v>
      </c>
      <c r="C48" s="6">
        <v>5</v>
      </c>
    </row>
    <row r="49" spans="1:5" x14ac:dyDescent="0.25">
      <c r="A49" s="18" t="s">
        <v>101</v>
      </c>
      <c r="B49" s="7" t="s">
        <v>28</v>
      </c>
      <c r="C49" s="6">
        <v>25</v>
      </c>
    </row>
    <row r="50" spans="1:5" x14ac:dyDescent="0.25">
      <c r="A50" s="18" t="s">
        <v>102</v>
      </c>
      <c r="B50" s="7" t="s">
        <v>29</v>
      </c>
      <c r="C50" s="6">
        <v>3</v>
      </c>
    </row>
    <row r="51" spans="1:5" x14ac:dyDescent="0.25">
      <c r="A51" s="18" t="s">
        <v>103</v>
      </c>
      <c r="B51" s="7" t="s">
        <v>16</v>
      </c>
      <c r="C51" s="6">
        <v>2</v>
      </c>
    </row>
    <row r="52" spans="1:5" x14ac:dyDescent="0.25">
      <c r="A52" s="18" t="s">
        <v>104</v>
      </c>
      <c r="B52" s="7" t="s">
        <v>6</v>
      </c>
      <c r="C52" s="6">
        <v>1</v>
      </c>
    </row>
    <row r="53" spans="1:5" x14ac:dyDescent="0.25">
      <c r="A53" s="19" t="s">
        <v>105</v>
      </c>
      <c r="B53" s="10" t="s">
        <v>113</v>
      </c>
      <c r="C53" s="11"/>
      <c r="D53" s="14"/>
      <c r="E53" s="14"/>
    </row>
    <row r="54" spans="1:5" x14ac:dyDescent="0.25">
      <c r="A54" s="18" t="s">
        <v>106</v>
      </c>
      <c r="B54" s="7" t="s">
        <v>43</v>
      </c>
      <c r="C54" s="6">
        <v>2</v>
      </c>
    </row>
    <row r="55" spans="1:5" ht="26.25" x14ac:dyDescent="0.25">
      <c r="A55" s="18" t="s">
        <v>107</v>
      </c>
      <c r="B55" s="5" t="s">
        <v>44</v>
      </c>
      <c r="C55" s="3">
        <v>1</v>
      </c>
    </row>
    <row r="56" spans="1:5" ht="26.25" x14ac:dyDescent="0.25">
      <c r="A56" s="18" t="s">
        <v>108</v>
      </c>
      <c r="B56" s="5" t="s">
        <v>45</v>
      </c>
      <c r="C56" s="3">
        <v>2</v>
      </c>
    </row>
    <row r="57" spans="1:5" ht="26.25" x14ac:dyDescent="0.25">
      <c r="A57" s="18" t="s">
        <v>109</v>
      </c>
      <c r="B57" s="5" t="s">
        <v>22</v>
      </c>
      <c r="C57" s="3">
        <v>3</v>
      </c>
    </row>
    <row r="58" spans="1:5" ht="27" thickBot="1" x14ac:dyDescent="0.3">
      <c r="A58" s="20" t="s">
        <v>110</v>
      </c>
      <c r="B58" s="21" t="s">
        <v>46</v>
      </c>
      <c r="C58" s="22">
        <v>1</v>
      </c>
    </row>
    <row r="60" spans="1:5" x14ac:dyDescent="0.25">
      <c r="B60" s="1" t="s">
        <v>18</v>
      </c>
    </row>
    <row r="61" spans="1:5" ht="196.5" customHeight="1" x14ac:dyDescent="0.25">
      <c r="B61" s="24" t="s">
        <v>31</v>
      </c>
      <c r="C61" s="24"/>
    </row>
    <row r="64" spans="1:5" x14ac:dyDescent="0.25">
      <c r="C64" s="9"/>
    </row>
  </sheetData>
  <mergeCells count="2">
    <mergeCell ref="B1:C1"/>
    <mergeCell ref="B61:C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GGH-odsek Borovnica-Verd_IZN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 Rupnik</dc:creator>
  <cp:lastModifiedBy>Stanislav Leben</cp:lastModifiedBy>
  <dcterms:created xsi:type="dcterms:W3CDTF">2021-12-30T09:26:17Z</dcterms:created>
  <dcterms:modified xsi:type="dcterms:W3CDTF">2025-09-19T07:10:51Z</dcterms:modified>
</cp:coreProperties>
</file>